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Бюджет на 2024 год — копия\"/>
    </mc:Choice>
  </mc:AlternateContent>
  <xr:revisionPtr revIDLastSave="0" documentId="13_ncr:1_{912BDD8D-DC4A-41AB-AB23-A0059807BE37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Ожидаемое исполнение 2024г." sheetId="1" r:id="rId1"/>
  </sheets>
  <definedNames>
    <definedName name="_xlnm.Print_Area" localSheetId="0">'Ожидаемое исполнение 2024г.'!$A$1:$F$37</definedName>
  </definedNames>
  <calcPr calcId="191029"/>
</workbook>
</file>

<file path=xl/calcChain.xml><?xml version="1.0" encoding="utf-8"?>
<calcChain xmlns="http://schemas.openxmlformats.org/spreadsheetml/2006/main">
  <c r="E23" i="1" l="1"/>
  <c r="E36" i="1" l="1"/>
  <c r="F25" i="1"/>
  <c r="F26" i="1"/>
  <c r="F27" i="1"/>
  <c r="F28" i="1"/>
  <c r="F29" i="1"/>
  <c r="F30" i="1"/>
  <c r="F31" i="1"/>
  <c r="F32" i="1"/>
  <c r="F33" i="1"/>
  <c r="F34" i="1"/>
  <c r="F35" i="1"/>
  <c r="F24" i="1"/>
  <c r="F10" i="1" l="1"/>
  <c r="F11" i="1"/>
  <c r="F12" i="1"/>
  <c r="F13" i="1"/>
  <c r="F14" i="1"/>
  <c r="F15" i="1"/>
  <c r="F16" i="1"/>
  <c r="F17" i="1"/>
  <c r="F18" i="1"/>
  <c r="F19" i="1"/>
  <c r="F20" i="1"/>
  <c r="F21" i="1"/>
  <c r="E9" i="1"/>
  <c r="E22" i="1" s="1"/>
  <c r="E37" i="1" s="1"/>
  <c r="D36" i="1" l="1"/>
  <c r="F36" i="1" s="1"/>
  <c r="D9" i="1"/>
  <c r="D22" i="1" l="1"/>
  <c r="F22" i="1" s="1"/>
  <c r="F9" i="1"/>
  <c r="D37" i="1" l="1"/>
  <c r="F37" i="1" s="1"/>
</calcChain>
</file>

<file path=xl/sharedStrings.xml><?xml version="1.0" encoding="utf-8"?>
<sst xmlns="http://schemas.openxmlformats.org/spreadsheetml/2006/main" count="65" uniqueCount="65">
  <si>
    <r>
      <t xml:space="preserve">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тыс. рублей</t>
    </r>
  </si>
  <si>
    <t>Код бюджетной</t>
  </si>
  <si>
    <t>классификации</t>
  </si>
  <si>
    <t>Наименование</t>
  </si>
  <si>
    <t>Районный бюджет</t>
  </si>
  <si>
    <t>1 00 00000 00 0000 000</t>
  </si>
  <si>
    <t>Д О Х О Д Ы</t>
  </si>
  <si>
    <t>1 01 00000 00 0000 000</t>
  </si>
  <si>
    <t>НАЛОГИ НА ПРИБЫЛЬ, ДОХОДЫ</t>
  </si>
  <si>
    <t>1 03 00000 00 0000 000</t>
  </si>
  <si>
    <t>АКЦИЗЫ</t>
  </si>
  <si>
    <t>1 05 00000 00 0000 000</t>
  </si>
  <si>
    <t xml:space="preserve">НАЛОГИ НА СОВОКУПНЫЙ ДОХОД </t>
  </si>
  <si>
    <t xml:space="preserve">1 06 00000 00 0000 000 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</si>
  <si>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</si>
  <si>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</si>
  <si>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</si>
  <si>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</si>
  <si>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</si>
  <si>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1 12 00000 00 0000 000</t>
  </si>
  <si>
    <t>ПЛАТЕЖИ ПРИ ПОЛЬЗОВАНИИ ПРИРОДНЫМИ 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</si>
  <si>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</si>
  <si>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</si>
  <si>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</si>
  <si>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 И НЕМАТЕРИАЛЬНЫХ  АКТИВОВ</t>
  </si>
  <si>
    <t>1 16 00000 00 0000 000</t>
  </si>
  <si>
    <t xml:space="preserve">ШТРАФЫ, САНКЦИИ, ВОЗМЕЩЕНИЕ УЩЕРБА </t>
  </si>
  <si>
    <t>2 00 00000 00 0000 000</t>
  </si>
  <si>
    <t>БЕЗВОЗМЕЗДНЫЕ ПОСТУПЛЕНИЯ</t>
  </si>
  <si>
    <t>ИТОГО ДОХОДОВ</t>
  </si>
  <si>
    <t>Р А С Х О Д Ы</t>
  </si>
  <si>
    <t>01 00</t>
  </si>
  <si>
    <t>ОБЩЕГОСУДАРСТВЕННЫЕ ВОПРОСЫ</t>
  </si>
  <si>
    <t>02 00</t>
  </si>
  <si>
    <t>НАЦИОНАЛЬНАЯ ОБОРОНА</t>
  </si>
  <si>
    <t>03 00</t>
  </si>
  <si>
    <t>НАЦИОНАЛЬНАЯ БЕЗОПАСНОСТЬ И ПРАВООХРАНИТЕЛЬНАЯ ДЕЯТЕЛЬНОСТЬ</t>
  </si>
  <si>
    <t>04 00</t>
  </si>
  <si>
    <t>НАЦИОНАЛЬНАЯ ЭКОНОМИКА</t>
  </si>
  <si>
    <t>05 00</t>
  </si>
  <si>
    <t>ЖИЛИЩНО-КОММУНАЛЬНОЕ ХОЗЯЙСТВО</t>
  </si>
  <si>
    <t>06 00</t>
  </si>
  <si>
    <t>ОХРАНА ОКРУЖАЮЩЕЙ СРЕДЫ</t>
  </si>
  <si>
    <t>07 00</t>
  </si>
  <si>
    <t>ОБРАЗОВАНИЕ</t>
  </si>
  <si>
    <t>08 00</t>
  </si>
  <si>
    <t>КУЛЬТУРА, КИНЕМАТОГРАФИЯ</t>
  </si>
  <si>
    <t>10 00</t>
  </si>
  <si>
    <t>СОЦИАЛЬНАЯ ПОЛИТИКА</t>
  </si>
  <si>
    <t>11 00</t>
  </si>
  <si>
    <t>ФИЗИЧЕСКАЯ КУЛЬТУРА И СПОРТ</t>
  </si>
  <si>
    <t>13 00</t>
  </si>
  <si>
    <t>ОБСЛУЖИВАНИЕ ГОСУДАРСТВЕННОГО И МУНИЦИПАЛЬНОГО ДОЛГА</t>
  </si>
  <si>
    <t>14 00</t>
  </si>
  <si>
    <t>МЕЖБЮДЖЕТНЫЕ ТРАНСФЕРТЫ</t>
  </si>
  <si>
    <t>ИТОГО РАСХОДОВ</t>
  </si>
  <si>
    <t>ДЕФИЦИТ БЮДЖЕТА(-);ПРОФИЦИТ (+)</t>
  </si>
  <si>
    <t>поселения</t>
  </si>
  <si>
    <t>консолидация</t>
  </si>
  <si>
    <t>1 17 00000 00 0000 000</t>
  </si>
  <si>
    <t>ПРОЧИЕ НЕНАЛОГОВЫЕ ДОХОДЫ</t>
  </si>
  <si>
    <t>+</t>
  </si>
  <si>
    <t>тыс. руб.</t>
  </si>
  <si>
    <r>
      <t xml:space="preserve">ОЖИДАЕМОЕ ИСПОЛНЕНИЕ  БЮДЖЕТА    </t>
    </r>
    <r>
      <rPr>
        <b/>
        <sz val="12"/>
        <color rgb="FFFF0000"/>
        <rFont val="Times New Roman"/>
        <family val="1"/>
        <charset val="204"/>
      </rPr>
      <t>Федоровского сельского поселения</t>
    </r>
  </si>
  <si>
    <t>РОГНЕДИНСКОГО МУНИЦИПАЛЬНОГО РАЙОНА БРЯНСКОЙ ОБЛАСТИ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</si>
</sst>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0" xfId="0" applyAlignment="1">
      <alignment horizontal="right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0"/>
  <sheetViews>
    <sheetView tabSelected="1" view="pageBreakPreview" topLeftCell="B19" zoomScaleNormal="100" zoomScaleSheetLayoutView="100" workbookViewId="0">
      <selection activeCell="E29" sqref="E29"/>
    </sheetView>
  </sheetViews>
  <sheetFormatPr defaultRowHeight="15" x14ac:dyDescent="0.25"/>
  <cols>
    <col min="1" max="1" width="9.140625" hidden="1" customWidth="1"/>
    <col min="2" max="2" width="33.5703125" customWidth="1"/>
    <col min="3" max="3" width="52.5703125" customWidth="1"/>
    <col min="4" max="4" width="26.42578125" hidden="1" customWidth="1"/>
    <col min="5" max="5" width="26.42578125" customWidth="1"/>
    <col min="6" max="6" width="16.85546875" hidden="1" customWidth="1"/>
  </cols>
  <sheetData>
    <row r="2" spans="1:6" ht="15" customHeight="1" x14ac:dyDescent="0.25">
      <c r="A2" s="47" t="s">
        <v>63</v>
      </c>
      <c r="B2" s="47"/>
      <c r="C2" s="47"/>
      <c r="D2" s="47"/>
      <c r="E2" s="47"/>
    </row>
    <row r="3" spans="1:6" ht="15.75" customHeight="1" x14ac:dyDescent="0.25">
      <c r="A3" s="47" t="s">
        <v>64</v>
      </c>
      <c r="B3" s="47"/>
      <c r="C3" s="47"/>
      <c r="D3" s="47"/>
      <c r="E3" s="47"/>
    </row>
    <row r="4" spans="1:6" ht="15.75" customHeight="1" x14ac:dyDescent="0.25">
      <c r="B4" s="1"/>
    </row>
    <row r="5" spans="1:6" ht="16.5" thickBot="1" x14ac:dyDescent="0.3">
      <c r="D5" s="43" t="s">
        <v>61</v>
      </c>
      <c r="E5" s="44" t="s">
        <v>62</v>
      </c>
      <c r="F5" s="2" t="s">
        <v>0</v>
      </c>
    </row>
    <row r="6" spans="1:6" ht="15.75" x14ac:dyDescent="0.25">
      <c r="B6" s="11" t="s">
        <v>1</v>
      </c>
      <c r="C6" s="13"/>
      <c r="D6" s="45" t="s">
        <v>4</v>
      </c>
      <c r="E6" s="48" t="s">
        <v>57</v>
      </c>
      <c r="F6" s="50" t="s">
        <v>58</v>
      </c>
    </row>
    <row r="7" spans="1:6" ht="36.75" customHeight="1" thickBot="1" x14ac:dyDescent="0.3">
      <c r="B7" s="12" t="s">
        <v>2</v>
      </c>
      <c r="C7" s="14" t="s">
        <v>3</v>
      </c>
      <c r="D7" s="46"/>
      <c r="E7" s="49"/>
      <c r="F7" s="51"/>
    </row>
    <row r="8" spans="1:6" ht="15.75" thickBot="1" x14ac:dyDescent="0.3">
      <c r="B8" s="3">
        <v>1</v>
      </c>
      <c r="C8" s="4">
        <v>2</v>
      </c>
      <c r="D8" s="23">
        <v>3</v>
      </c>
      <c r="E8" s="28">
        <v>4</v>
      </c>
      <c r="F8" s="29">
        <v>5</v>
      </c>
    </row>
    <row r="9" spans="1:6" ht="22.5" customHeight="1" thickBot="1" x14ac:dyDescent="0.3">
      <c r="B9" s="15" t="s">
        <v>5</v>
      </c>
      <c r="C9" s="16" t="s">
        <v>6</v>
      </c>
      <c r="D9" s="24">
        <f>SUM(D10:D19)</f>
        <v>44952.6</v>
      </c>
      <c r="E9" s="30">
        <f>E10+E11+E12+E13+E14+E15+E16+E17+E18+E19+E20</f>
        <v>912.6</v>
      </c>
      <c r="F9" s="31">
        <f>D9+E9</f>
        <v>45865.2</v>
      </c>
    </row>
    <row r="10" spans="1:6" ht="15.75" customHeight="1" thickBot="1" x14ac:dyDescent="0.3">
      <c r="B10" s="7" t="s">
        <v>7</v>
      </c>
      <c r="C10" s="8" t="s">
        <v>8</v>
      </c>
      <c r="D10" s="23">
        <v>33770.800000000003</v>
      </c>
      <c r="E10" s="32">
        <v>45</v>
      </c>
      <c r="F10" s="33">
        <f t="shared" ref="F10:F21" si="0">D10+E10</f>
        <v>33815.800000000003</v>
      </c>
    </row>
    <row r="11" spans="1:6" ht="18.75" customHeight="1" thickBot="1" x14ac:dyDescent="0.3">
      <c r="B11" s="7" t="s">
        <v>9</v>
      </c>
      <c r="C11" s="8" t="s">
        <v>10</v>
      </c>
      <c r="D11" s="23">
        <v>6234</v>
      </c>
      <c r="E11" s="32"/>
      <c r="F11" s="33">
        <f t="shared" si="0"/>
        <v>6234</v>
      </c>
    </row>
    <row r="12" spans="1:6" ht="21.75" customHeight="1" thickBot="1" x14ac:dyDescent="0.3">
      <c r="B12" s="7" t="s">
        <v>11</v>
      </c>
      <c r="C12" s="8" t="s">
        <v>12</v>
      </c>
      <c r="D12" s="23">
        <v>1920.6</v>
      </c>
      <c r="E12" s="32">
        <v>14.6</v>
      </c>
      <c r="F12" s="33">
        <f t="shared" si="0"/>
        <v>1935.1999999999998</v>
      </c>
    </row>
    <row r="13" spans="1:6" ht="19.5" customHeight="1" thickBot="1" x14ac:dyDescent="0.3">
      <c r="B13" s="7" t="s">
        <v>13</v>
      </c>
      <c r="C13" s="8" t="s">
        <v>14</v>
      </c>
      <c r="D13" s="23">
        <v>0</v>
      </c>
      <c r="E13" s="32">
        <v>853</v>
      </c>
      <c r="F13" s="33">
        <f t="shared" si="0"/>
        <v>853</v>
      </c>
    </row>
    <row r="14" spans="1:6" ht="15.75" customHeight="1" thickBot="1" x14ac:dyDescent="0.3">
      <c r="B14" s="7" t="s">
        <v>15</v>
      </c>
      <c r="C14" s="8" t="s">
        <v>16</v>
      </c>
      <c r="D14" s="23">
        <v>330</v>
      </c>
      <c r="E14" s="32"/>
      <c r="F14" s="33">
        <f t="shared" si="0"/>
        <v>330</v>
      </c>
    </row>
    <row r="15" spans="1:6" ht="43.5" customHeight="1" thickBot="1" x14ac:dyDescent="0.3">
      <c r="B15" s="7" t="s">
        <v>17</v>
      </c>
      <c r="C15" s="8" t="s">
        <v>18</v>
      </c>
      <c r="D15" s="23">
        <v>431</v>
      </c>
      <c r="E15" s="32"/>
      <c r="F15" s="33">
        <f t="shared" si="0"/>
        <v>431</v>
      </c>
    </row>
    <row r="16" spans="1:6" ht="27.75" customHeight="1" thickBot="1" x14ac:dyDescent="0.3">
      <c r="B16" s="7" t="s">
        <v>19</v>
      </c>
      <c r="C16" s="8" t="s">
        <v>20</v>
      </c>
      <c r="D16" s="23">
        <v>5.0999999999999996</v>
      </c>
      <c r="E16" s="32"/>
      <c r="F16" s="33">
        <f t="shared" si="0"/>
        <v>5.0999999999999996</v>
      </c>
    </row>
    <row r="17" spans="2:6" ht="36" customHeight="1" thickBot="1" x14ac:dyDescent="0.3">
      <c r="B17" s="7" t="s">
        <v>21</v>
      </c>
      <c r="C17" s="8" t="s">
        <v>22</v>
      </c>
      <c r="D17" s="23">
        <v>436</v>
      </c>
      <c r="E17" s="32"/>
      <c r="F17" s="33">
        <f t="shared" si="0"/>
        <v>436</v>
      </c>
    </row>
    <row r="18" spans="2:6" ht="26.25" customHeight="1" thickBot="1" x14ac:dyDescent="0.3">
      <c r="B18" s="7" t="s">
        <v>23</v>
      </c>
      <c r="C18" s="8" t="s">
        <v>24</v>
      </c>
      <c r="D18" s="23">
        <v>1685.7</v>
      </c>
      <c r="E18" s="32"/>
      <c r="F18" s="33">
        <f t="shared" si="0"/>
        <v>1685.7</v>
      </c>
    </row>
    <row r="19" spans="2:6" ht="20.25" customHeight="1" thickBot="1" x14ac:dyDescent="0.3">
      <c r="B19" s="7" t="s">
        <v>25</v>
      </c>
      <c r="C19" s="8" t="s">
        <v>26</v>
      </c>
      <c r="D19" s="23">
        <v>139.4</v>
      </c>
      <c r="E19" s="32"/>
      <c r="F19" s="33">
        <f t="shared" si="0"/>
        <v>139.4</v>
      </c>
    </row>
    <row r="20" spans="2:6" ht="20.25" customHeight="1" thickBot="1" x14ac:dyDescent="0.3">
      <c r="B20" s="7" t="s">
        <v>59</v>
      </c>
      <c r="C20" s="8" t="s">
        <v>60</v>
      </c>
      <c r="D20" s="23">
        <v>0</v>
      </c>
      <c r="E20" s="32"/>
      <c r="F20" s="33">
        <f t="shared" si="0"/>
        <v>0</v>
      </c>
    </row>
    <row r="21" spans="2:6" ht="21.75" customHeight="1" thickBot="1" x14ac:dyDescent="0.3">
      <c r="B21" s="5" t="s">
        <v>27</v>
      </c>
      <c r="C21" s="6" t="s">
        <v>28</v>
      </c>
      <c r="D21" s="25">
        <v>168803.9</v>
      </c>
      <c r="E21" s="34">
        <v>924.1</v>
      </c>
      <c r="F21" s="33">
        <f t="shared" si="0"/>
        <v>169728</v>
      </c>
    </row>
    <row r="22" spans="2:6" ht="17.25" customHeight="1" thickBot="1" x14ac:dyDescent="0.3">
      <c r="B22" s="5"/>
      <c r="C22" s="6" t="s">
        <v>29</v>
      </c>
      <c r="D22" s="25">
        <f>D9+D21</f>
        <v>213756.5</v>
      </c>
      <c r="E22" s="34">
        <f>E9+E21</f>
        <v>1836.7</v>
      </c>
      <c r="F22" s="33">
        <f>D22+E22</f>
        <v>215593.2</v>
      </c>
    </row>
    <row r="23" spans="2:6" ht="27.75" customHeight="1" thickBot="1" x14ac:dyDescent="0.3">
      <c r="B23" s="17"/>
      <c r="C23" s="18" t="s">
        <v>30</v>
      </c>
      <c r="D23" s="26"/>
      <c r="E23" s="35">
        <f>E24+E25+E26+E27+E28</f>
        <v>2014.7</v>
      </c>
      <c r="F23" s="36"/>
    </row>
    <row r="24" spans="2:6" ht="23.25" customHeight="1" thickBot="1" x14ac:dyDescent="0.3">
      <c r="B24" s="10" t="s">
        <v>31</v>
      </c>
      <c r="C24" s="8" t="s">
        <v>32</v>
      </c>
      <c r="D24" s="23">
        <v>30995</v>
      </c>
      <c r="E24" s="32">
        <v>1530.7</v>
      </c>
      <c r="F24" s="37">
        <f>D24+E24</f>
        <v>32525.7</v>
      </c>
    </row>
    <row r="25" spans="2:6" ht="23.25" customHeight="1" thickBot="1" x14ac:dyDescent="0.3">
      <c r="B25" s="10" t="s">
        <v>33</v>
      </c>
      <c r="C25" s="8" t="s">
        <v>34</v>
      </c>
      <c r="D25" s="23">
        <v>1149.5</v>
      </c>
      <c r="E25" s="32">
        <v>138.19999999999999</v>
      </c>
      <c r="F25" s="37">
        <f t="shared" ref="F25:F35" si="1">D25+E25</f>
        <v>1287.7</v>
      </c>
    </row>
    <row r="26" spans="2:6" ht="31.5" customHeight="1" thickBot="1" x14ac:dyDescent="0.3">
      <c r="B26" s="10" t="s">
        <v>35</v>
      </c>
      <c r="C26" s="8" t="s">
        <v>36</v>
      </c>
      <c r="D26" s="23">
        <v>3741.5</v>
      </c>
      <c r="E26" s="32">
        <v>46</v>
      </c>
      <c r="F26" s="37">
        <f t="shared" si="1"/>
        <v>3787.5</v>
      </c>
    </row>
    <row r="27" spans="2:6" ht="18.75" customHeight="1" thickBot="1" x14ac:dyDescent="0.3">
      <c r="B27" s="10" t="s">
        <v>37</v>
      </c>
      <c r="C27" s="8" t="s">
        <v>38</v>
      </c>
      <c r="D27" s="23">
        <v>28529.5</v>
      </c>
      <c r="E27" s="32">
        <v>59.2</v>
      </c>
      <c r="F27" s="37">
        <f t="shared" si="1"/>
        <v>28588.7</v>
      </c>
    </row>
    <row r="28" spans="2:6" ht="24" customHeight="1" thickBot="1" x14ac:dyDescent="0.3">
      <c r="B28" s="10" t="s">
        <v>39</v>
      </c>
      <c r="C28" s="8" t="s">
        <v>40</v>
      </c>
      <c r="D28" s="23">
        <v>15.5</v>
      </c>
      <c r="E28" s="32">
        <v>240.6</v>
      </c>
      <c r="F28" s="37">
        <f t="shared" si="1"/>
        <v>256.10000000000002</v>
      </c>
    </row>
    <row r="29" spans="2:6" ht="21" customHeight="1" thickBot="1" x14ac:dyDescent="0.3">
      <c r="B29" s="10" t="s">
        <v>41</v>
      </c>
      <c r="C29" s="8" t="s">
        <v>42</v>
      </c>
      <c r="D29" s="23">
        <v>25</v>
      </c>
      <c r="E29" s="32"/>
      <c r="F29" s="37">
        <f t="shared" si="1"/>
        <v>25</v>
      </c>
    </row>
    <row r="30" spans="2:6" ht="18.75" customHeight="1" thickBot="1" x14ac:dyDescent="0.3">
      <c r="B30" s="10" t="s">
        <v>43</v>
      </c>
      <c r="C30" s="8" t="s">
        <v>44</v>
      </c>
      <c r="D30" s="23">
        <v>112692.8</v>
      </c>
      <c r="E30" s="32"/>
      <c r="F30" s="37">
        <f t="shared" si="1"/>
        <v>112692.8</v>
      </c>
    </row>
    <row r="31" spans="2:6" ht="18" customHeight="1" thickBot="1" x14ac:dyDescent="0.3">
      <c r="B31" s="10" t="s">
        <v>45</v>
      </c>
      <c r="C31" s="8" t="s">
        <v>46</v>
      </c>
      <c r="D31" s="23">
        <v>17862.8</v>
      </c>
      <c r="E31" s="32"/>
      <c r="F31" s="37">
        <f t="shared" si="1"/>
        <v>17862.8</v>
      </c>
    </row>
    <row r="32" spans="2:6" ht="19.5" customHeight="1" thickBot="1" x14ac:dyDescent="0.3">
      <c r="B32" s="10" t="s">
        <v>47</v>
      </c>
      <c r="C32" s="8" t="s">
        <v>48</v>
      </c>
      <c r="D32" s="23">
        <v>35590.5</v>
      </c>
      <c r="E32" s="32"/>
      <c r="F32" s="37">
        <f t="shared" si="1"/>
        <v>35590.5</v>
      </c>
    </row>
    <row r="33" spans="2:6" ht="19.5" customHeight="1" thickBot="1" x14ac:dyDescent="0.3">
      <c r="B33" s="10" t="s">
        <v>49</v>
      </c>
      <c r="C33" s="8" t="s">
        <v>50</v>
      </c>
      <c r="D33" s="23">
        <v>3596.7</v>
      </c>
      <c r="E33" s="32"/>
      <c r="F33" s="37">
        <f t="shared" si="1"/>
        <v>3596.7</v>
      </c>
    </row>
    <row r="34" spans="2:6" ht="28.5" customHeight="1" thickBot="1" x14ac:dyDescent="0.3">
      <c r="B34" s="10" t="s">
        <v>51</v>
      </c>
      <c r="C34" s="8" t="s">
        <v>52</v>
      </c>
      <c r="D34" s="23">
        <v>0</v>
      </c>
      <c r="E34" s="32"/>
      <c r="F34" s="37">
        <f t="shared" si="1"/>
        <v>0</v>
      </c>
    </row>
    <row r="35" spans="2:6" ht="23.25" customHeight="1" thickBot="1" x14ac:dyDescent="0.3">
      <c r="B35" s="10" t="s">
        <v>53</v>
      </c>
      <c r="C35" s="8" t="s">
        <v>54</v>
      </c>
      <c r="D35" s="23">
        <v>6756.7</v>
      </c>
      <c r="E35" s="32"/>
      <c r="F35" s="37">
        <f t="shared" si="1"/>
        <v>6756.7</v>
      </c>
    </row>
    <row r="36" spans="2:6" ht="22.5" customHeight="1" thickBot="1" x14ac:dyDescent="0.3">
      <c r="B36" s="19"/>
      <c r="C36" s="20" t="s">
        <v>55</v>
      </c>
      <c r="D36" s="27">
        <f>SUM(D24:D35)</f>
        <v>240955.5</v>
      </c>
      <c r="E36" s="38">
        <f>E24+E25+E26+E27+E28+E29+E30+E31+E32+E33+E34+E35</f>
        <v>2014.7</v>
      </c>
      <c r="F36" s="39">
        <f>D36+E36</f>
        <v>242970.2</v>
      </c>
    </row>
    <row r="37" spans="2:6" ht="26.25" customHeight="1" thickBot="1" x14ac:dyDescent="0.3">
      <c r="B37" s="21"/>
      <c r="C37" s="22" t="s">
        <v>56</v>
      </c>
      <c r="D37" s="40">
        <f>D22-D36</f>
        <v>-27199</v>
      </c>
      <c r="E37" s="41">
        <f>E22-E36</f>
        <v>-178</v>
      </c>
      <c r="F37" s="42">
        <f>D37+E37</f>
        <v>-27377</v>
      </c>
    </row>
    <row r="38" spans="2:6" ht="15.75" x14ac:dyDescent="0.25">
      <c r="B38" s="9"/>
    </row>
    <row r="39" spans="2:6" ht="15.75" x14ac:dyDescent="0.25">
      <c r="B39" s="1"/>
    </row>
    <row r="40" spans="2:6" ht="15.75" x14ac:dyDescent="0.25">
      <c r="B40" s="1"/>
    </row>
  </sheetData>
  <mergeCells count="5">
    <mergeCell ref="D6:D7"/>
    <mergeCell ref="A2:E2"/>
    <mergeCell ref="A3:E3"/>
    <mergeCell ref="E6:E7"/>
    <mergeCell ref="F6:F7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исполнение 2024г.</vt:lpstr>
      <vt:lpstr>'Ожидаемое исполнение 2024г.'!Область_печати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Professional</cp:lastModifiedBy>
  <cp:lastPrinted>2021-11-11T08:26:51Z</cp:lastPrinted>
  <dcterms:created xsi:type="dcterms:W3CDTF">2021-11-11T08:05:02Z</dcterms:created>
  <dcterms:modified xsi:type="dcterms:W3CDTF">2024-11-12T12:00:27Z</dcterms:modified>
</cp:coreProperties>
</file>